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31.12.2022\"/>
    </mc:Choice>
  </mc:AlternateContent>
  <bookViews>
    <workbookView xWindow="0" yWindow="0" windowWidth="25710" windowHeight="3510"/>
  </bookViews>
  <sheets>
    <sheet name="общая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3" l="1"/>
  <c r="H8" i="23"/>
  <c r="H9" i="23"/>
  <c r="H10" i="23"/>
  <c r="H11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40" i="23"/>
  <c r="H41" i="23"/>
  <c r="H42" i="23"/>
  <c r="H43" i="23"/>
  <c r="H44" i="23"/>
  <c r="H45" i="23"/>
  <c r="H46" i="23"/>
  <c r="H47" i="23"/>
  <c r="H48" i="23"/>
  <c r="H49" i="23"/>
  <c r="H50" i="23"/>
  <c r="G7" i="23"/>
  <c r="G8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6" i="23"/>
  <c r="G47" i="23"/>
  <c r="G48" i="23"/>
  <c r="G49" i="23"/>
  <c r="G50" i="23"/>
  <c r="F6" i="23" l="1"/>
  <c r="C6" i="23" l="1"/>
  <c r="D6" i="23"/>
  <c r="H6" i="23" l="1"/>
  <c r="E6" i="23"/>
  <c r="G6" i="23" l="1"/>
</calcChain>
</file>

<file path=xl/sharedStrings.xml><?xml version="1.0" encoding="utf-8"?>
<sst xmlns="http://schemas.openxmlformats.org/spreadsheetml/2006/main" count="65" uniqueCount="58">
  <si>
    <t>№ п/п</t>
  </si>
  <si>
    <t>Муниципальный
район</t>
  </si>
  <si>
    <t>г. Казань</t>
  </si>
  <si>
    <t>г. Набережные Челны</t>
  </si>
  <si>
    <t>Всего по РТ: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</si>
  <si>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</si>
  <si>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</si>
  <si>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</si>
  <si>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</si>
  <si>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</si>
  <si>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</si>
  <si>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</si>
  <si>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</si>
  <si>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</si>
  <si>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</si>
  <si>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</si>
  <si>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</si>
  <si>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</si>
  <si>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</si>
  <si>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</si>
  <si>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</si>
  <si>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</si>
  <si>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</si>
  <si>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</si>
  <si>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</si>
  <si>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</si>
  <si>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</si>
  <si>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</si>
  <si>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</si>
  <si>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</si>
  <si>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</si>
  <si>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</si>
  <si>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</si>
  <si>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</si>
  <si>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</si>
  <si>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</si>
  <si>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</si>
  <si>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</si>
  <si>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</si>
  <si>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</si>
  <si>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</si>
  <si>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</si>
  <si>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</si>
  <si>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</si>
  <si>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</si>
  <si>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</si>
  <si>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</si>
  <si>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</si>
  <si>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Процент исполнения от плана периода</t>
  </si>
  <si>
    <t>Исполнение</t>
  </si>
  <si>
    <t>количество, шт.</t>
  </si>
  <si>
    <t>по количеству</t>
  </si>
  <si>
    <t>по сумме</t>
  </si>
  <si>
    <t>сумма, тыс. руб.</t>
  </si>
  <si>
    <t>План закупок на год-2022г.</t>
  </si>
  <si>
    <t>выполнен</t>
  </si>
  <si>
    <t>за январь-декабрь 2022г.</t>
  </si>
  <si>
    <t xml:space="preserve">Уточненный план состоявшихся закупок в закупочном модуле РМЦ по состоянию на 31.12.2022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</si>
</sst>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="80" zoomScaleNormal="80" workbookViewId="0">
      <selection sqref="A1:H1"/>
    </sheetView>
  </sheetViews>
  <sheetFormatPr defaultColWidth="13" defaultRowHeight="15.75" x14ac:dyDescent="0.25"/>
  <cols>
    <col min="1" max="1" width="7.5703125" style="1" customWidth="1"/>
    <col min="2" max="2" width="24.85546875" style="1" customWidth="1"/>
    <col min="3" max="3" width="13" style="2" customWidth="1"/>
    <col min="4" max="4" width="11.5703125" style="2" customWidth="1"/>
    <col min="5" max="5" width="13" style="2" customWidth="1"/>
    <col min="6" max="6" width="12.42578125" style="2" customWidth="1"/>
    <col min="7" max="7" width="12.140625" style="2" customWidth="1"/>
    <col min="8" max="8" width="11.7109375" style="2" customWidth="1"/>
    <col min="9" max="9" width="8.28515625" style="1" customWidth="1"/>
    <col min="10" max="16384" width="13" style="1"/>
  </cols>
  <sheetData>
    <row r="1" spans="1:9" x14ac:dyDescent="0.25">
      <c r="A1" s="16" t="s">
        <v>57</v>
      </c>
      <c r="B1" s="16"/>
      <c r="C1" s="16"/>
      <c r="D1" s="16"/>
      <c r="E1" s="16"/>
      <c r="F1" s="16"/>
      <c r="G1" s="16"/>
      <c r="H1" s="16"/>
    </row>
    <row r="2" spans="1:9" ht="15.75" customHeight="1" x14ac:dyDescent="0.25">
      <c r="A2" s="17" t="s">
        <v>0</v>
      </c>
      <c r="B2" s="17" t="s">
        <v>1</v>
      </c>
      <c r="C2" s="18" t="s">
        <v>54</v>
      </c>
      <c r="D2" s="18"/>
      <c r="E2" s="19" t="s">
        <v>49</v>
      </c>
      <c r="F2" s="19"/>
      <c r="G2" s="19"/>
      <c r="H2" s="19"/>
    </row>
    <row r="3" spans="1:9" ht="34.5" customHeight="1" x14ac:dyDescent="0.25">
      <c r="A3" s="17"/>
      <c r="B3" s="17"/>
      <c r="C3" s="18"/>
      <c r="D3" s="18"/>
      <c r="E3" s="17" t="s">
        <v>56</v>
      </c>
      <c r="F3" s="17"/>
      <c r="G3" s="17" t="s">
        <v>48</v>
      </c>
      <c r="H3" s="17"/>
    </row>
    <row r="4" spans="1:9" ht="15.75" customHeight="1" x14ac:dyDescent="0.25">
      <c r="A4" s="17"/>
      <c r="B4" s="17"/>
      <c r="C4" s="14" t="s">
        <v>50</v>
      </c>
      <c r="D4" s="14" t="s">
        <v>53</v>
      </c>
      <c r="E4" s="14" t="s">
        <v>50</v>
      </c>
      <c r="F4" s="14" t="s">
        <v>53</v>
      </c>
      <c r="G4" s="14" t="s">
        <v>51</v>
      </c>
      <c r="H4" s="14" t="s">
        <v>52</v>
      </c>
    </row>
    <row r="5" spans="1:9" x14ac:dyDescent="0.25">
      <c r="A5" s="17"/>
      <c r="B5" s="17"/>
      <c r="C5" s="15"/>
      <c r="D5" s="15"/>
      <c r="E5" s="15"/>
      <c r="F5" s="15"/>
      <c r="G5" s="15"/>
      <c r="H5" s="15"/>
    </row>
    <row r="6" spans="1:9" x14ac:dyDescent="0.25">
      <c r="A6" s="20" t="s">
        <v>4</v>
      </c>
      <c r="B6" s="20"/>
      <c r="C6" s="3">
        <f>SUM(C7:C51)</f>
        <v>11769</v>
      </c>
      <c r="D6" s="3">
        <f>SUM(D7:D51)</f>
        <v>1765350</v>
      </c>
      <c r="E6" s="3">
        <f t="shared" ref="E6" si="0">SUM(E7:E51)</f>
        <v>4714</v>
      </c>
      <c r="F6" s="3">
        <f>SUM(F7:F51)</f>
        <v>582911.0435400001</v>
      </c>
      <c r="G6" s="12">
        <f t="shared" ref="G6" si="1">E6*100/C6</f>
        <v>40.054380151244793</v>
      </c>
      <c r="H6" s="10">
        <f t="shared" ref="H6" si="2">F6*100/D6</f>
        <v>33.019573656215485</v>
      </c>
    </row>
    <row r="7" spans="1:9" x14ac:dyDescent="0.25">
      <c r="A7" s="4">
        <v>1</v>
      </c>
      <c r="B7" s="5" t="s">
        <v>5</v>
      </c>
      <c r="C7" s="6">
        <v>105</v>
      </c>
      <c r="D7" s="6">
        <v>15750</v>
      </c>
      <c r="E7" s="6">
        <v>37</v>
      </c>
      <c r="F7" s="6">
        <v>2124.123</v>
      </c>
      <c r="G7" s="10">
        <f>E7*100/C7</f>
        <v>35.238095238095241</v>
      </c>
      <c r="H7" s="13">
        <f>F7*100/D7</f>
        <v>13.486495238095239</v>
      </c>
      <c r="I7" s="11"/>
    </row>
    <row r="8" spans="1:9" x14ac:dyDescent="0.25">
      <c r="A8" s="7">
        <v>2</v>
      </c>
      <c r="B8" s="8" t="s">
        <v>6</v>
      </c>
      <c r="C8" s="9">
        <v>183</v>
      </c>
      <c r="D8" s="9">
        <v>27450</v>
      </c>
      <c r="E8" s="9">
        <v>33</v>
      </c>
      <c r="F8" s="9">
        <v>1961.5162799999998</v>
      </c>
      <c r="G8" s="13">
        <f>E8*100/C8</f>
        <v>18.032786885245901</v>
      </c>
      <c r="H8" s="13">
        <f>F8*100/D8</f>
        <v>7.1457787978142067</v>
      </c>
      <c r="I8" s="11"/>
    </row>
    <row r="9" spans="1:9" x14ac:dyDescent="0.25">
      <c r="A9" s="4">
        <v>3</v>
      </c>
      <c r="B9" s="5" t="s">
        <v>7</v>
      </c>
      <c r="C9" s="6">
        <v>84</v>
      </c>
      <c r="D9" s="6">
        <v>12600</v>
      </c>
      <c r="E9" s="6">
        <v>84</v>
      </c>
      <c r="F9" s="6">
        <v>394.96720999999991</v>
      </c>
      <c r="G9" s="12" t="s">
        <v>55</v>
      </c>
      <c r="H9" s="13">
        <f>F9*100/D9</f>
        <v>3.1346603968253959</v>
      </c>
      <c r="I9" s="11"/>
    </row>
    <row r="10" spans="1:9" x14ac:dyDescent="0.25">
      <c r="A10" s="7">
        <v>4</v>
      </c>
      <c r="B10" s="8" t="s">
        <v>8</v>
      </c>
      <c r="C10" s="9">
        <v>90</v>
      </c>
      <c r="D10" s="9">
        <v>13500</v>
      </c>
      <c r="E10" s="9">
        <v>48</v>
      </c>
      <c r="F10" s="9">
        <v>3698.0750499999999</v>
      </c>
      <c r="G10" s="12">
        <f t="shared" ref="G10:G44" si="3">E10*100/C10</f>
        <v>53.333333333333336</v>
      </c>
      <c r="H10" s="10">
        <f>F10*100/D10</f>
        <v>27.393148518518519</v>
      </c>
      <c r="I10" s="11"/>
    </row>
    <row r="11" spans="1:9" x14ac:dyDescent="0.25">
      <c r="A11" s="4">
        <v>5</v>
      </c>
      <c r="B11" s="5" t="s">
        <v>9</v>
      </c>
      <c r="C11" s="6">
        <v>75</v>
      </c>
      <c r="D11" s="6">
        <v>11250</v>
      </c>
      <c r="E11" s="6">
        <v>2</v>
      </c>
      <c r="F11" s="6">
        <v>281</v>
      </c>
      <c r="G11" s="13">
        <f t="shared" si="3"/>
        <v>2.6666666666666665</v>
      </c>
      <c r="H11" s="13">
        <f>F11*100/D11</f>
        <v>2.4977777777777779</v>
      </c>
      <c r="I11" s="11"/>
    </row>
    <row r="12" spans="1:9" x14ac:dyDescent="0.25">
      <c r="A12" s="7">
        <v>6</v>
      </c>
      <c r="B12" s="8" t="s">
        <v>10</v>
      </c>
      <c r="C12" s="9">
        <v>57</v>
      </c>
      <c r="D12" s="9">
        <v>8550</v>
      </c>
      <c r="E12" s="9">
        <v>6</v>
      </c>
      <c r="F12" s="9">
        <v>10916.928</v>
      </c>
      <c r="G12" s="13">
        <f t="shared" si="3"/>
        <v>10.526315789473685</v>
      </c>
      <c r="H12" s="12" t="s">
        <v>55</v>
      </c>
      <c r="I12" s="11"/>
    </row>
    <row r="13" spans="1:9" x14ac:dyDescent="0.25">
      <c r="A13" s="4">
        <v>7</v>
      </c>
      <c r="B13" s="5" t="s">
        <v>11</v>
      </c>
      <c r="C13" s="6">
        <v>627</v>
      </c>
      <c r="D13" s="6">
        <v>94050</v>
      </c>
      <c r="E13" s="6">
        <v>284</v>
      </c>
      <c r="F13" s="6">
        <v>19168.534570000003</v>
      </c>
      <c r="G13" s="12">
        <f t="shared" si="3"/>
        <v>45.295055821371612</v>
      </c>
      <c r="H13" s="10">
        <f t="shared" ref="H13:H38" si="4">F13*100/D13</f>
        <v>20.381216980329615</v>
      </c>
      <c r="I13" s="11"/>
    </row>
    <row r="14" spans="1:9" x14ac:dyDescent="0.25">
      <c r="A14" s="7">
        <v>8</v>
      </c>
      <c r="B14" s="8" t="s">
        <v>12</v>
      </c>
      <c r="C14" s="9">
        <v>60</v>
      </c>
      <c r="D14" s="9">
        <v>9000</v>
      </c>
      <c r="E14" s="9">
        <v>37</v>
      </c>
      <c r="F14" s="9">
        <v>1129.3038300000001</v>
      </c>
      <c r="G14" s="12">
        <f t="shared" si="3"/>
        <v>61.666666666666664</v>
      </c>
      <c r="H14" s="13">
        <f t="shared" si="4"/>
        <v>12.547820333333334</v>
      </c>
      <c r="I14" s="11"/>
    </row>
    <row r="15" spans="1:9" x14ac:dyDescent="0.25">
      <c r="A15" s="4">
        <v>9</v>
      </c>
      <c r="B15" s="5" t="s">
        <v>13</v>
      </c>
      <c r="C15" s="6">
        <v>156</v>
      </c>
      <c r="D15" s="6">
        <v>23400</v>
      </c>
      <c r="E15" s="6">
        <v>54</v>
      </c>
      <c r="F15" s="6">
        <v>12608.235550000001</v>
      </c>
      <c r="G15" s="10">
        <f t="shared" si="3"/>
        <v>34.615384615384613</v>
      </c>
      <c r="H15" s="12">
        <f t="shared" si="4"/>
        <v>53.881348504273511</v>
      </c>
      <c r="I15" s="11"/>
    </row>
    <row r="16" spans="1:9" x14ac:dyDescent="0.25">
      <c r="A16" s="7">
        <v>10</v>
      </c>
      <c r="B16" s="8" t="s">
        <v>14</v>
      </c>
      <c r="C16" s="9">
        <v>39</v>
      </c>
      <c r="D16" s="9">
        <v>5850</v>
      </c>
      <c r="E16" s="9">
        <v>2</v>
      </c>
      <c r="F16" s="9">
        <v>98</v>
      </c>
      <c r="G16" s="13">
        <f t="shared" si="3"/>
        <v>5.1282051282051286</v>
      </c>
      <c r="H16" s="13">
        <f t="shared" si="4"/>
        <v>1.6752136752136753</v>
      </c>
      <c r="I16" s="11"/>
    </row>
    <row r="17" spans="1:9" x14ac:dyDescent="0.25">
      <c r="A17" s="4">
        <v>11</v>
      </c>
      <c r="B17" s="5" t="s">
        <v>15</v>
      </c>
      <c r="C17" s="6">
        <v>105</v>
      </c>
      <c r="D17" s="6">
        <v>15750</v>
      </c>
      <c r="E17" s="6">
        <v>36</v>
      </c>
      <c r="F17" s="6">
        <v>14736.65</v>
      </c>
      <c r="G17" s="10">
        <f t="shared" si="3"/>
        <v>34.285714285714285</v>
      </c>
      <c r="H17" s="12">
        <f t="shared" si="4"/>
        <v>93.56603174603174</v>
      </c>
      <c r="I17" s="11"/>
    </row>
    <row r="18" spans="1:9" x14ac:dyDescent="0.25">
      <c r="A18" s="7">
        <v>12</v>
      </c>
      <c r="B18" s="8" t="s">
        <v>16</v>
      </c>
      <c r="C18" s="9">
        <v>102</v>
      </c>
      <c r="D18" s="9">
        <v>15300</v>
      </c>
      <c r="E18" s="9">
        <v>23</v>
      </c>
      <c r="F18" s="9">
        <v>252.38045999999997</v>
      </c>
      <c r="G18" s="10">
        <f t="shared" si="3"/>
        <v>22.549019607843139</v>
      </c>
      <c r="H18" s="13">
        <f t="shared" si="4"/>
        <v>1.6495454901960784</v>
      </c>
      <c r="I18" s="11"/>
    </row>
    <row r="19" spans="1:9" x14ac:dyDescent="0.25">
      <c r="A19" s="4">
        <v>13</v>
      </c>
      <c r="B19" s="5" t="s">
        <v>17</v>
      </c>
      <c r="C19" s="6">
        <v>312</v>
      </c>
      <c r="D19" s="6">
        <v>46800</v>
      </c>
      <c r="E19" s="6">
        <v>20</v>
      </c>
      <c r="F19" s="6">
        <v>1407.16896</v>
      </c>
      <c r="G19" s="13">
        <f t="shared" si="3"/>
        <v>6.4102564102564106</v>
      </c>
      <c r="H19" s="13">
        <f t="shared" si="4"/>
        <v>3.0067712820512824</v>
      </c>
      <c r="I19" s="11"/>
    </row>
    <row r="20" spans="1:9" x14ac:dyDescent="0.25">
      <c r="A20" s="7">
        <v>14</v>
      </c>
      <c r="B20" s="8" t="s">
        <v>18</v>
      </c>
      <c r="C20" s="9">
        <v>126</v>
      </c>
      <c r="D20" s="9">
        <v>18900</v>
      </c>
      <c r="E20" s="9">
        <v>32</v>
      </c>
      <c r="F20" s="9">
        <v>6920.4085000000014</v>
      </c>
      <c r="G20" s="10">
        <f t="shared" si="3"/>
        <v>25.396825396825395</v>
      </c>
      <c r="H20" s="10">
        <f t="shared" si="4"/>
        <v>36.615917989417994</v>
      </c>
      <c r="I20" s="11"/>
    </row>
    <row r="21" spans="1:9" x14ac:dyDescent="0.25">
      <c r="A21" s="4">
        <v>15</v>
      </c>
      <c r="B21" s="5" t="s">
        <v>19</v>
      </c>
      <c r="C21" s="6">
        <v>48</v>
      </c>
      <c r="D21" s="6">
        <v>7200</v>
      </c>
      <c r="E21" s="6">
        <v>23</v>
      </c>
      <c r="F21" s="6">
        <v>775.38553000000002</v>
      </c>
      <c r="G21" s="12">
        <f t="shared" si="3"/>
        <v>47.916666666666664</v>
      </c>
      <c r="H21" s="13">
        <f t="shared" si="4"/>
        <v>10.769243472222222</v>
      </c>
      <c r="I21" s="11"/>
    </row>
    <row r="22" spans="1:9" x14ac:dyDescent="0.25">
      <c r="A22" s="7">
        <v>16</v>
      </c>
      <c r="B22" s="8" t="s">
        <v>20</v>
      </c>
      <c r="C22" s="9">
        <v>156</v>
      </c>
      <c r="D22" s="9">
        <v>23400</v>
      </c>
      <c r="E22" s="9">
        <v>45</v>
      </c>
      <c r="F22" s="9">
        <v>10043.289779999999</v>
      </c>
      <c r="G22" s="10">
        <f t="shared" si="3"/>
        <v>28.846153846153847</v>
      </c>
      <c r="H22" s="12">
        <f t="shared" si="4"/>
        <v>42.920041794871793</v>
      </c>
      <c r="I22" s="11"/>
    </row>
    <row r="23" spans="1:9" x14ac:dyDescent="0.25">
      <c r="A23" s="4">
        <v>17</v>
      </c>
      <c r="B23" s="5" t="s">
        <v>2</v>
      </c>
      <c r="C23" s="6">
        <v>3774</v>
      </c>
      <c r="D23" s="6">
        <v>566100</v>
      </c>
      <c r="E23" s="6">
        <v>2354</v>
      </c>
      <c r="F23" s="6">
        <v>345220.77750000014</v>
      </c>
      <c r="G23" s="12">
        <f t="shared" si="3"/>
        <v>62.374138844727078</v>
      </c>
      <c r="H23" s="12">
        <f t="shared" si="4"/>
        <v>60.982295972443055</v>
      </c>
      <c r="I23" s="11"/>
    </row>
    <row r="24" spans="1:9" x14ac:dyDescent="0.25">
      <c r="A24" s="7">
        <v>18</v>
      </c>
      <c r="B24" s="8" t="s">
        <v>3</v>
      </c>
      <c r="C24" s="9">
        <v>1602</v>
      </c>
      <c r="D24" s="9">
        <v>240300</v>
      </c>
      <c r="E24" s="9">
        <v>565</v>
      </c>
      <c r="F24" s="9">
        <v>72696.042179999989</v>
      </c>
      <c r="G24" s="10">
        <f t="shared" si="3"/>
        <v>35.268414481897629</v>
      </c>
      <c r="H24" s="10">
        <f t="shared" si="4"/>
        <v>30.252202322097371</v>
      </c>
      <c r="I24" s="11"/>
    </row>
    <row r="25" spans="1:9" x14ac:dyDescent="0.25">
      <c r="A25" s="4">
        <v>19</v>
      </c>
      <c r="B25" s="5" t="s">
        <v>21</v>
      </c>
      <c r="C25" s="6">
        <v>66</v>
      </c>
      <c r="D25" s="6">
        <v>9900</v>
      </c>
      <c r="E25" s="6">
        <v>18</v>
      </c>
      <c r="F25" s="6">
        <v>3388.4578200000001</v>
      </c>
      <c r="G25" s="10">
        <f t="shared" si="3"/>
        <v>27.272727272727273</v>
      </c>
      <c r="H25" s="10">
        <f t="shared" si="4"/>
        <v>34.226846666666667</v>
      </c>
      <c r="I25" s="11"/>
    </row>
    <row r="26" spans="1:9" x14ac:dyDescent="0.25">
      <c r="A26" s="7">
        <v>20</v>
      </c>
      <c r="B26" s="8" t="s">
        <v>22</v>
      </c>
      <c r="C26" s="9">
        <v>258</v>
      </c>
      <c r="D26" s="9">
        <v>38700</v>
      </c>
      <c r="E26" s="9">
        <v>8</v>
      </c>
      <c r="F26" s="9">
        <v>962.25</v>
      </c>
      <c r="G26" s="13">
        <f t="shared" si="3"/>
        <v>3.1007751937984498</v>
      </c>
      <c r="H26" s="13">
        <f t="shared" si="4"/>
        <v>2.4864341085271318</v>
      </c>
      <c r="I26" s="11"/>
    </row>
    <row r="27" spans="1:9" x14ac:dyDescent="0.25">
      <c r="A27" s="4">
        <v>21</v>
      </c>
      <c r="B27" s="5" t="s">
        <v>23</v>
      </c>
      <c r="C27" s="6">
        <v>162</v>
      </c>
      <c r="D27" s="6">
        <v>24300</v>
      </c>
      <c r="E27" s="6">
        <v>27</v>
      </c>
      <c r="F27" s="6">
        <v>2760.9894899999999</v>
      </c>
      <c r="G27" s="13">
        <f t="shared" si="3"/>
        <v>16.666666666666668</v>
      </c>
      <c r="H27" s="13">
        <f t="shared" si="4"/>
        <v>11.362096666666668</v>
      </c>
      <c r="I27" s="11"/>
    </row>
    <row r="28" spans="1:9" x14ac:dyDescent="0.25">
      <c r="A28" s="7">
        <v>22</v>
      </c>
      <c r="B28" s="8" t="s">
        <v>24</v>
      </c>
      <c r="C28" s="9">
        <v>498</v>
      </c>
      <c r="D28" s="9">
        <v>74700</v>
      </c>
      <c r="E28" s="9">
        <v>54</v>
      </c>
      <c r="F28" s="9">
        <v>3618.9816399999995</v>
      </c>
      <c r="G28" s="13">
        <f t="shared" si="3"/>
        <v>10.843373493975903</v>
      </c>
      <c r="H28" s="13">
        <f t="shared" si="4"/>
        <v>4.8446876037483255</v>
      </c>
      <c r="I28" s="11"/>
    </row>
    <row r="29" spans="1:9" x14ac:dyDescent="0.25">
      <c r="A29" s="4">
        <v>23</v>
      </c>
      <c r="B29" s="5" t="s">
        <v>25</v>
      </c>
      <c r="C29" s="6">
        <v>42</v>
      </c>
      <c r="D29" s="6">
        <v>6300</v>
      </c>
      <c r="E29" s="6">
        <v>23</v>
      </c>
      <c r="F29" s="6">
        <v>3299.3850000000002</v>
      </c>
      <c r="G29" s="12">
        <f t="shared" si="3"/>
        <v>54.761904761904759</v>
      </c>
      <c r="H29" s="12">
        <f t="shared" si="4"/>
        <v>52.371190476190478</v>
      </c>
      <c r="I29" s="11"/>
    </row>
    <row r="30" spans="1:9" x14ac:dyDescent="0.25">
      <c r="A30" s="7">
        <v>24</v>
      </c>
      <c r="B30" s="8" t="s">
        <v>26</v>
      </c>
      <c r="C30" s="9">
        <v>45</v>
      </c>
      <c r="D30" s="9">
        <v>6750</v>
      </c>
      <c r="E30" s="9">
        <v>11</v>
      </c>
      <c r="F30" s="9">
        <v>182.76</v>
      </c>
      <c r="G30" s="10">
        <f t="shared" si="3"/>
        <v>24.444444444444443</v>
      </c>
      <c r="H30" s="13">
        <f t="shared" si="4"/>
        <v>2.7075555555555555</v>
      </c>
      <c r="I30" s="11"/>
    </row>
    <row r="31" spans="1:9" x14ac:dyDescent="0.25">
      <c r="A31" s="4">
        <v>25</v>
      </c>
      <c r="B31" s="5" t="s">
        <v>27</v>
      </c>
      <c r="C31" s="6">
        <v>153</v>
      </c>
      <c r="D31" s="6">
        <v>22950</v>
      </c>
      <c r="E31" s="6">
        <v>138</v>
      </c>
      <c r="F31" s="6">
        <v>4222.3349000000007</v>
      </c>
      <c r="G31" s="12">
        <f t="shared" si="3"/>
        <v>90.196078431372555</v>
      </c>
      <c r="H31" s="13">
        <f t="shared" si="4"/>
        <v>18.397973420479303</v>
      </c>
      <c r="I31" s="11"/>
    </row>
    <row r="32" spans="1:9" x14ac:dyDescent="0.25">
      <c r="A32" s="7">
        <v>26</v>
      </c>
      <c r="B32" s="8" t="s">
        <v>28</v>
      </c>
      <c r="C32" s="9">
        <v>144</v>
      </c>
      <c r="D32" s="9">
        <v>21600</v>
      </c>
      <c r="E32" s="9">
        <v>20</v>
      </c>
      <c r="F32" s="9">
        <v>788.77800000000002</v>
      </c>
      <c r="G32" s="13">
        <f t="shared" si="3"/>
        <v>13.888888888888889</v>
      </c>
      <c r="H32" s="13">
        <f t="shared" si="4"/>
        <v>3.6517500000000003</v>
      </c>
      <c r="I32" s="11"/>
    </row>
    <row r="33" spans="1:9" x14ac:dyDescent="0.25">
      <c r="A33" s="4">
        <v>27</v>
      </c>
      <c r="B33" s="5" t="s">
        <v>29</v>
      </c>
      <c r="C33" s="6">
        <v>246</v>
      </c>
      <c r="D33" s="6">
        <v>36900</v>
      </c>
      <c r="E33" s="6">
        <v>123</v>
      </c>
      <c r="F33" s="6">
        <v>2468.7556500000001</v>
      </c>
      <c r="G33" s="12">
        <f t="shared" si="3"/>
        <v>50</v>
      </c>
      <c r="H33" s="13">
        <f t="shared" si="4"/>
        <v>6.6903947154471544</v>
      </c>
      <c r="I33" s="11"/>
    </row>
    <row r="34" spans="1:9" x14ac:dyDescent="0.25">
      <c r="A34" s="7">
        <v>28</v>
      </c>
      <c r="B34" s="8" t="s">
        <v>30</v>
      </c>
      <c r="C34" s="9">
        <v>126</v>
      </c>
      <c r="D34" s="9">
        <v>18900</v>
      </c>
      <c r="E34" s="9">
        <v>13</v>
      </c>
      <c r="F34" s="9">
        <v>560.52566000000002</v>
      </c>
      <c r="G34" s="13">
        <f t="shared" si="3"/>
        <v>10.317460317460318</v>
      </c>
      <c r="H34" s="13">
        <f t="shared" si="4"/>
        <v>2.9657442328042327</v>
      </c>
      <c r="I34" s="11"/>
    </row>
    <row r="35" spans="1:9" x14ac:dyDescent="0.25">
      <c r="A35" s="4">
        <v>29</v>
      </c>
      <c r="B35" s="5" t="s">
        <v>31</v>
      </c>
      <c r="C35" s="6">
        <v>93</v>
      </c>
      <c r="D35" s="6">
        <v>13950</v>
      </c>
      <c r="E35" s="6">
        <v>23</v>
      </c>
      <c r="F35" s="6">
        <v>2569.8719999999998</v>
      </c>
      <c r="G35" s="10">
        <f t="shared" si="3"/>
        <v>24.731182795698924</v>
      </c>
      <c r="H35" s="13">
        <f t="shared" si="4"/>
        <v>18.422021505376343</v>
      </c>
      <c r="I35" s="11"/>
    </row>
    <row r="36" spans="1:9" x14ac:dyDescent="0.25">
      <c r="A36" s="7">
        <v>30</v>
      </c>
      <c r="B36" s="8" t="s">
        <v>32</v>
      </c>
      <c r="C36" s="9">
        <v>84</v>
      </c>
      <c r="D36" s="9">
        <v>12600</v>
      </c>
      <c r="E36" s="9">
        <v>13</v>
      </c>
      <c r="F36" s="9">
        <v>684.80039999999997</v>
      </c>
      <c r="G36" s="13">
        <f t="shared" si="3"/>
        <v>15.476190476190476</v>
      </c>
      <c r="H36" s="13">
        <f t="shared" si="4"/>
        <v>5.4349238095238093</v>
      </c>
      <c r="I36" s="11"/>
    </row>
    <row r="37" spans="1:9" x14ac:dyDescent="0.25">
      <c r="A37" s="4">
        <v>31</v>
      </c>
      <c r="B37" s="5" t="s">
        <v>33</v>
      </c>
      <c r="C37" s="6">
        <v>60</v>
      </c>
      <c r="D37" s="6">
        <v>9000</v>
      </c>
      <c r="E37" s="6">
        <v>10</v>
      </c>
      <c r="F37" s="6">
        <v>1047.47207</v>
      </c>
      <c r="G37" s="13">
        <f t="shared" si="3"/>
        <v>16.666666666666668</v>
      </c>
      <c r="H37" s="13">
        <f t="shared" si="4"/>
        <v>11.638578555555556</v>
      </c>
      <c r="I37" s="11"/>
    </row>
    <row r="38" spans="1:9" x14ac:dyDescent="0.25">
      <c r="A38" s="7">
        <v>32</v>
      </c>
      <c r="B38" s="8" t="s">
        <v>34</v>
      </c>
      <c r="C38" s="9">
        <v>831</v>
      </c>
      <c r="D38" s="9">
        <v>124650</v>
      </c>
      <c r="E38" s="9">
        <v>160</v>
      </c>
      <c r="F38" s="9">
        <v>6641.2369700000008</v>
      </c>
      <c r="G38" s="13">
        <f t="shared" si="3"/>
        <v>19.253910950661854</v>
      </c>
      <c r="H38" s="13">
        <f t="shared" si="4"/>
        <v>5.3279077176093068</v>
      </c>
      <c r="I38" s="11"/>
    </row>
    <row r="39" spans="1:9" x14ac:dyDescent="0.25">
      <c r="A39" s="4">
        <v>33</v>
      </c>
      <c r="B39" s="5" t="s">
        <v>35</v>
      </c>
      <c r="C39" s="6">
        <v>39</v>
      </c>
      <c r="D39" s="6">
        <v>5850</v>
      </c>
      <c r="E39" s="6">
        <v>23</v>
      </c>
      <c r="F39" s="6">
        <v>6987.3504999999996</v>
      </c>
      <c r="G39" s="12">
        <f t="shared" si="3"/>
        <v>58.974358974358971</v>
      </c>
      <c r="H39" s="12" t="s">
        <v>55</v>
      </c>
      <c r="I39" s="11"/>
    </row>
    <row r="40" spans="1:9" x14ac:dyDescent="0.25">
      <c r="A40" s="7">
        <v>34</v>
      </c>
      <c r="B40" s="8" t="s">
        <v>36</v>
      </c>
      <c r="C40" s="9">
        <v>168</v>
      </c>
      <c r="D40" s="9">
        <v>25200</v>
      </c>
      <c r="E40" s="9">
        <v>19</v>
      </c>
      <c r="F40" s="9">
        <v>620.15719999999999</v>
      </c>
      <c r="G40" s="13">
        <f t="shared" si="3"/>
        <v>11.30952380952381</v>
      </c>
      <c r="H40" s="13">
        <f t="shared" ref="H40:H50" si="5">F40*100/D40</f>
        <v>2.4609412698412698</v>
      </c>
      <c r="I40" s="11"/>
    </row>
    <row r="41" spans="1:9" x14ac:dyDescent="0.25">
      <c r="A41" s="4">
        <v>35</v>
      </c>
      <c r="B41" s="5" t="s">
        <v>37</v>
      </c>
      <c r="C41" s="6">
        <v>138</v>
      </c>
      <c r="D41" s="6">
        <v>20700</v>
      </c>
      <c r="E41" s="6">
        <v>1</v>
      </c>
      <c r="F41" s="6">
        <v>350</v>
      </c>
      <c r="G41" s="13">
        <f t="shared" si="3"/>
        <v>0.72463768115942029</v>
      </c>
      <c r="H41" s="13">
        <f t="shared" si="5"/>
        <v>1.6908212560386473</v>
      </c>
      <c r="I41" s="11"/>
    </row>
    <row r="42" spans="1:9" x14ac:dyDescent="0.25">
      <c r="A42" s="7">
        <v>36</v>
      </c>
      <c r="B42" s="8" t="s">
        <v>38</v>
      </c>
      <c r="C42" s="9">
        <v>75</v>
      </c>
      <c r="D42" s="9">
        <v>11250</v>
      </c>
      <c r="E42" s="9">
        <v>15</v>
      </c>
      <c r="F42" s="9">
        <v>670.55219999999997</v>
      </c>
      <c r="G42" s="10">
        <f t="shared" si="3"/>
        <v>20</v>
      </c>
      <c r="H42" s="13">
        <f t="shared" si="5"/>
        <v>5.960464</v>
      </c>
      <c r="I42" s="11"/>
    </row>
    <row r="43" spans="1:9" x14ac:dyDescent="0.25">
      <c r="A43" s="4">
        <v>37</v>
      </c>
      <c r="B43" s="5" t="s">
        <v>39</v>
      </c>
      <c r="C43" s="6">
        <v>93</v>
      </c>
      <c r="D43" s="6">
        <v>13950</v>
      </c>
      <c r="E43" s="6">
        <v>22</v>
      </c>
      <c r="F43" s="6">
        <v>1000.24</v>
      </c>
      <c r="G43" s="10">
        <f t="shared" si="3"/>
        <v>23.655913978494624</v>
      </c>
      <c r="H43" s="13">
        <f t="shared" si="5"/>
        <v>7.1701792114695344</v>
      </c>
      <c r="I43" s="11"/>
    </row>
    <row r="44" spans="1:9" x14ac:dyDescent="0.25">
      <c r="A44" s="7">
        <v>38</v>
      </c>
      <c r="B44" s="8" t="s">
        <v>40</v>
      </c>
      <c r="C44" s="9">
        <v>105</v>
      </c>
      <c r="D44" s="9">
        <v>15750</v>
      </c>
      <c r="E44" s="9">
        <v>64</v>
      </c>
      <c r="F44" s="9">
        <v>3901.0240600000006</v>
      </c>
      <c r="G44" s="12">
        <f t="shared" si="3"/>
        <v>60.952380952380949</v>
      </c>
      <c r="H44" s="10">
        <f t="shared" si="5"/>
        <v>24.768406730158734</v>
      </c>
      <c r="I44" s="11"/>
    </row>
    <row r="45" spans="1:9" x14ac:dyDescent="0.25">
      <c r="A45" s="4">
        <v>39</v>
      </c>
      <c r="B45" s="5" t="s">
        <v>41</v>
      </c>
      <c r="C45" s="6">
        <v>57</v>
      </c>
      <c r="D45" s="6">
        <v>8550</v>
      </c>
      <c r="E45" s="6">
        <v>115</v>
      </c>
      <c r="F45" s="6">
        <v>4504.7377600000018</v>
      </c>
      <c r="G45" s="12" t="s">
        <v>55</v>
      </c>
      <c r="H45" s="12">
        <f t="shared" si="5"/>
        <v>52.686991345029263</v>
      </c>
      <c r="I45" s="11"/>
    </row>
    <row r="46" spans="1:9" x14ac:dyDescent="0.25">
      <c r="A46" s="7">
        <v>40</v>
      </c>
      <c r="B46" s="8" t="s">
        <v>42</v>
      </c>
      <c r="C46" s="9">
        <v>66</v>
      </c>
      <c r="D46" s="9">
        <v>9900</v>
      </c>
      <c r="E46" s="9">
        <v>0</v>
      </c>
      <c r="F46" s="9">
        <v>0</v>
      </c>
      <c r="G46" s="13">
        <f>E46*100/C46</f>
        <v>0</v>
      </c>
      <c r="H46" s="13">
        <f t="shared" si="5"/>
        <v>0</v>
      </c>
      <c r="I46" s="11"/>
    </row>
    <row r="47" spans="1:9" x14ac:dyDescent="0.25">
      <c r="A47" s="4">
        <v>41</v>
      </c>
      <c r="B47" s="5" t="s">
        <v>43</v>
      </c>
      <c r="C47" s="6">
        <v>129</v>
      </c>
      <c r="D47" s="6">
        <v>19350</v>
      </c>
      <c r="E47" s="6">
        <v>10</v>
      </c>
      <c r="F47" s="6">
        <v>244.18199999999999</v>
      </c>
      <c r="G47" s="13">
        <f>E47*100/C47</f>
        <v>7.7519379844961236</v>
      </c>
      <c r="H47" s="13">
        <f t="shared" si="5"/>
        <v>1.261922480620155</v>
      </c>
      <c r="I47" s="11"/>
    </row>
    <row r="48" spans="1:9" x14ac:dyDescent="0.25">
      <c r="A48" s="7">
        <v>42</v>
      </c>
      <c r="B48" s="8" t="s">
        <v>44</v>
      </c>
      <c r="C48" s="9">
        <v>42</v>
      </c>
      <c r="D48" s="9">
        <v>6300</v>
      </c>
      <c r="E48" s="9">
        <v>4</v>
      </c>
      <c r="F48" s="9">
        <v>556.70799999999997</v>
      </c>
      <c r="G48" s="13">
        <f>E48*100/C48</f>
        <v>9.5238095238095237</v>
      </c>
      <c r="H48" s="13">
        <f t="shared" si="5"/>
        <v>8.8366349206349195</v>
      </c>
      <c r="I48" s="11"/>
    </row>
    <row r="49" spans="1:9" x14ac:dyDescent="0.25">
      <c r="A49" s="4">
        <v>43</v>
      </c>
      <c r="B49" s="5" t="s">
        <v>45</v>
      </c>
      <c r="C49" s="6">
        <v>57</v>
      </c>
      <c r="D49" s="6">
        <v>8550</v>
      </c>
      <c r="E49" s="6">
        <v>3</v>
      </c>
      <c r="F49" s="6">
        <v>588.27432999999996</v>
      </c>
      <c r="G49" s="13">
        <f>E49*100/C49</f>
        <v>5.2631578947368425</v>
      </c>
      <c r="H49" s="13">
        <f t="shared" si="5"/>
        <v>6.8804015204678359</v>
      </c>
      <c r="I49" s="11"/>
    </row>
    <row r="50" spans="1:9" x14ac:dyDescent="0.25">
      <c r="A50" s="7">
        <v>44</v>
      </c>
      <c r="B50" s="8" t="s">
        <v>46</v>
      </c>
      <c r="C50" s="9">
        <v>228</v>
      </c>
      <c r="D50" s="9">
        <v>34200</v>
      </c>
      <c r="E50" s="9">
        <v>33</v>
      </c>
      <c r="F50" s="9">
        <v>16148.18137</v>
      </c>
      <c r="G50" s="13">
        <f>E50*100/C50</f>
        <v>14.473684210526315</v>
      </c>
      <c r="H50" s="12">
        <f t="shared" si="5"/>
        <v>47.216904590643281</v>
      </c>
      <c r="I50" s="11"/>
    </row>
    <row r="51" spans="1:9" ht="15" customHeight="1" x14ac:dyDescent="0.25">
      <c r="A51" s="4">
        <v>45</v>
      </c>
      <c r="B51" s="5" t="s">
        <v>47</v>
      </c>
      <c r="C51" s="6">
        <v>63</v>
      </c>
      <c r="D51" s="6">
        <v>9450</v>
      </c>
      <c r="E51" s="6">
        <v>79</v>
      </c>
      <c r="F51" s="6">
        <v>9710.2501200000006</v>
      </c>
      <c r="G51" s="12" t="s">
        <v>55</v>
      </c>
      <c r="H51" s="12" t="s">
        <v>55</v>
      </c>
      <c r="I51" s="11"/>
    </row>
  </sheetData>
  <sortState ref="B7:H51">
    <sortCondition ref="B7:B51"/>
  </sortState>
  <mergeCells count="14">
    <mergeCell ref="A6:B6"/>
    <mergeCell ref="C4:C5"/>
    <mergeCell ref="D4:D5"/>
    <mergeCell ref="E4:E5"/>
    <mergeCell ref="F4:F5"/>
    <mergeCell ref="G4:G5"/>
    <mergeCell ref="A1:H1"/>
    <mergeCell ref="A2:A5"/>
    <mergeCell ref="B2:B5"/>
    <mergeCell ref="C2:D3"/>
    <mergeCell ref="E2:H2"/>
    <mergeCell ref="E3:F3"/>
    <mergeCell ref="G3:H3"/>
    <mergeCell ref="H4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agzrt</dc:creator>
  <cp:lastModifiedBy>Люська</cp:lastModifiedBy>
  <cp:lastPrinted>2020-04-08T09:48:01Z</cp:lastPrinted>
  <dcterms:created xsi:type="dcterms:W3CDTF">2019-12-10T05:49:34Z</dcterms:created>
  <dcterms:modified xsi:type="dcterms:W3CDTF">2023-01-12T10:46:05Z</dcterms:modified>
</cp:coreProperties>
</file>